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18255" windowHeight="732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54" i="1"/>
  <c r="H55"/>
  <c r="H56"/>
  <c r="H57"/>
  <c r="H58"/>
  <c r="H59"/>
  <c r="H60"/>
  <c r="H61"/>
  <c r="H62"/>
  <c r="H63"/>
  <c r="H64"/>
  <c r="H65"/>
  <c r="H53"/>
  <c r="C54"/>
  <c r="C55"/>
  <c r="C56"/>
  <c r="C57"/>
  <c r="C58"/>
  <c r="C59"/>
  <c r="C60"/>
  <c r="C61"/>
  <c r="C62"/>
  <c r="C63"/>
  <c r="C64"/>
  <c r="C65"/>
  <c r="C53"/>
  <c r="B54"/>
  <c r="D54"/>
  <c r="E54"/>
  <c r="F54"/>
  <c r="G54"/>
  <c r="I54"/>
  <c r="B55"/>
  <c r="D55"/>
  <c r="E55"/>
  <c r="F55"/>
  <c r="G55"/>
  <c r="I55"/>
  <c r="B56"/>
  <c r="D56"/>
  <c r="E56"/>
  <c r="F56"/>
  <c r="G56"/>
  <c r="I56"/>
  <c r="B57"/>
  <c r="D57"/>
  <c r="E57"/>
  <c r="F57"/>
  <c r="G57"/>
  <c r="I57"/>
  <c r="B58"/>
  <c r="D58"/>
  <c r="E58"/>
  <c r="F58"/>
  <c r="G58"/>
  <c r="I58"/>
  <c r="B59"/>
  <c r="D59"/>
  <c r="E59"/>
  <c r="F59"/>
  <c r="G59"/>
  <c r="I59"/>
  <c r="B60"/>
  <c r="D60"/>
  <c r="E60"/>
  <c r="F60"/>
  <c r="G60"/>
  <c r="I60"/>
  <c r="B61"/>
  <c r="D61"/>
  <c r="E61"/>
  <c r="F61"/>
  <c r="G61"/>
  <c r="I61"/>
  <c r="B62"/>
  <c r="D62"/>
  <c r="E62"/>
  <c r="F62"/>
  <c r="G62"/>
  <c r="I62"/>
  <c r="B63"/>
  <c r="D63"/>
  <c r="E63"/>
  <c r="F63"/>
  <c r="G63"/>
  <c r="I63"/>
  <c r="B64"/>
  <c r="D64"/>
  <c r="E64"/>
  <c r="F64"/>
  <c r="G64"/>
  <c r="I64"/>
  <c r="B65"/>
  <c r="D65"/>
  <c r="E65"/>
  <c r="F65"/>
  <c r="G65"/>
  <c r="I65"/>
  <c r="D53"/>
  <c r="E53"/>
  <c r="F53"/>
  <c r="G53"/>
  <c r="I53"/>
  <c r="B53"/>
  <c r="V19"/>
  <c r="V20"/>
  <c r="V21"/>
  <c r="V22"/>
  <c r="V23"/>
  <c r="V24"/>
  <c r="V25"/>
  <c r="V26"/>
  <c r="V27"/>
  <c r="V28"/>
  <c r="V29"/>
  <c r="V30"/>
  <c r="V31"/>
  <c r="V18"/>
  <c r="U19"/>
  <c r="U20"/>
  <c r="U21"/>
  <c r="U22"/>
  <c r="U23"/>
  <c r="U24"/>
  <c r="U25"/>
  <c r="U26"/>
  <c r="U27"/>
  <c r="U28"/>
  <c r="U29"/>
  <c r="U30"/>
  <c r="U31"/>
  <c r="U18"/>
  <c r="T19"/>
  <c r="T20"/>
  <c r="T21"/>
  <c r="T22"/>
  <c r="T23"/>
  <c r="T24"/>
  <c r="T25"/>
  <c r="T26"/>
  <c r="T27"/>
  <c r="T28"/>
  <c r="T29"/>
  <c r="T30"/>
  <c r="T31"/>
  <c r="T18"/>
  <c r="S19"/>
  <c r="S20"/>
  <c r="S21"/>
  <c r="S22"/>
  <c r="S23"/>
  <c r="S18"/>
  <c r="R19"/>
  <c r="R20"/>
  <c r="R21"/>
  <c r="R22"/>
  <c r="R23"/>
  <c r="R24"/>
  <c r="R18"/>
  <c r="M19"/>
  <c r="N19"/>
  <c r="O19"/>
  <c r="P19"/>
  <c r="Q19"/>
  <c r="M20"/>
  <c r="N20"/>
  <c r="O20"/>
  <c r="P20"/>
  <c r="Q20"/>
  <c r="M21"/>
  <c r="N21"/>
  <c r="O21"/>
  <c r="P21"/>
  <c r="Q21"/>
  <c r="M22"/>
  <c r="N22"/>
  <c r="O22"/>
  <c r="P22"/>
  <c r="M23"/>
  <c r="N23"/>
  <c r="O23"/>
  <c r="P23"/>
  <c r="M24"/>
  <c r="N24"/>
  <c r="O24"/>
  <c r="P24"/>
  <c r="M25"/>
  <c r="N25"/>
  <c r="O25"/>
  <c r="P25"/>
  <c r="M26"/>
  <c r="N26"/>
  <c r="O26"/>
  <c r="P26"/>
  <c r="M27"/>
  <c r="N27"/>
  <c r="O27"/>
  <c r="P27"/>
  <c r="M28"/>
  <c r="N28"/>
  <c r="O28"/>
  <c r="P28"/>
  <c r="M29"/>
  <c r="N29"/>
  <c r="O29"/>
  <c r="P29"/>
  <c r="M30"/>
  <c r="N30"/>
  <c r="O30"/>
  <c r="P30"/>
  <c r="M31"/>
  <c r="N31"/>
  <c r="O31"/>
  <c r="P31"/>
  <c r="N18"/>
  <c r="O18"/>
  <c r="P18"/>
  <c r="Q18"/>
  <c r="M18"/>
  <c r="J19"/>
  <c r="K19"/>
  <c r="L19"/>
  <c r="J20"/>
  <c r="K20"/>
  <c r="L20"/>
  <c r="I19"/>
  <c r="I20"/>
  <c r="I21"/>
  <c r="I22"/>
  <c r="I23"/>
  <c r="I24"/>
  <c r="I25"/>
  <c r="I26"/>
  <c r="I27"/>
  <c r="I28"/>
  <c r="I29"/>
  <c r="I30"/>
  <c r="I31"/>
  <c r="J18"/>
  <c r="K18"/>
  <c r="L18"/>
  <c r="I18"/>
  <c r="F19"/>
  <c r="G19"/>
  <c r="F20"/>
  <c r="G20"/>
  <c r="F21"/>
  <c r="G21"/>
  <c r="F22"/>
  <c r="G22"/>
  <c r="F23"/>
  <c r="G23"/>
  <c r="F24"/>
  <c r="G24"/>
  <c r="F25"/>
  <c r="G25"/>
  <c r="F26"/>
  <c r="G26"/>
  <c r="F27"/>
  <c r="G27"/>
  <c r="F28"/>
  <c r="G28"/>
  <c r="F29"/>
  <c r="G29"/>
  <c r="F30"/>
  <c r="G30"/>
  <c r="F31"/>
  <c r="G31"/>
  <c r="G18"/>
  <c r="F18"/>
  <c r="C19"/>
  <c r="C20"/>
  <c r="C21"/>
  <c r="C22"/>
  <c r="C23"/>
  <c r="C18"/>
  <c r="B19"/>
  <c r="D19"/>
  <c r="B20"/>
  <c r="D20"/>
  <c r="B21"/>
  <c r="D21"/>
  <c r="B22"/>
  <c r="D22"/>
  <c r="B23"/>
  <c r="D23"/>
  <c r="B24"/>
  <c r="D24"/>
  <c r="B25"/>
  <c r="D25"/>
  <c r="B26"/>
  <c r="D26"/>
  <c r="B27"/>
  <c r="D27"/>
  <c r="B28"/>
  <c r="D28"/>
  <c r="B29"/>
  <c r="D29"/>
  <c r="B30"/>
  <c r="D30"/>
  <c r="B31"/>
  <c r="D31"/>
  <c r="D18"/>
  <c r="B18"/>
</calcChain>
</file>

<file path=xl/sharedStrings.xml><?xml version="1.0" encoding="utf-8"?>
<sst xmlns="http://schemas.openxmlformats.org/spreadsheetml/2006/main" count="30" uniqueCount="14">
  <si>
    <t>Days after infection</t>
    <phoneticPr fontId="1" type="noConversion"/>
  </si>
  <si>
    <t>A5001 PBS</t>
    <phoneticPr fontId="1" type="noConversion"/>
  </si>
  <si>
    <t>A5001 E.fae</t>
    <phoneticPr fontId="1" type="noConversion"/>
  </si>
  <si>
    <t>A5001 Ecc15</t>
    <phoneticPr fontId="1" type="noConversion"/>
  </si>
  <si>
    <t>MyD88 PBS</t>
  </si>
  <si>
    <t>MyD88 E.fae</t>
  </si>
  <si>
    <t>MyD88 Ecc15</t>
  </si>
  <si>
    <t>TO-CG18107 IM1b PBS</t>
  </si>
  <si>
    <t>TO-CG18107 IM1b E.fae</t>
  </si>
  <si>
    <t>TO-CG18107 IM1b Ecc15</t>
  </si>
  <si>
    <t>TO-CG15066 IM23 PBS</t>
  </si>
  <si>
    <t>TO-CG15066 IM23 E.fae</t>
  </si>
  <si>
    <t>TO-CG15066-CS IM23 PBS</t>
  </si>
  <si>
    <t>TO-CG15066-CS IM23 E.fae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</si>
</sst>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2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65"/>
  <sheetViews>
    <sheetView tabSelected="1" topLeftCell="A43" workbookViewId="0">
      <selection activeCell="J26" sqref="J26"/>
    </sheetView>
  </sheetViews>
  <sheetFormatPr defaultRowHeight="13.5"/>
  <cols>
    <col min="1" max="1" width="21.25" customWidth="1"/>
    <col min="3" max="3" width="12.75" bestFit="1" customWidth="1"/>
  </cols>
  <sheetData>
    <row r="1" spans="1:22">
      <c r="A1" t="s">
        <v>0</v>
      </c>
      <c r="B1" t="s">
        <v>1</v>
      </c>
      <c r="C1" t="s">
        <v>2</v>
      </c>
      <c r="F1" t="s">
        <v>3</v>
      </c>
      <c r="I1" t="s">
        <v>4</v>
      </c>
      <c r="J1" t="s">
        <v>5</v>
      </c>
      <c r="M1" t="s">
        <v>6</v>
      </c>
      <c r="P1" t="s">
        <v>7</v>
      </c>
      <c r="Q1" t="s">
        <v>8</v>
      </c>
      <c r="T1" t="s">
        <v>9</v>
      </c>
    </row>
    <row r="2" spans="1:22">
      <c r="A2">
        <v>0</v>
      </c>
      <c r="B2">
        <v>20</v>
      </c>
      <c r="C2">
        <v>17</v>
      </c>
      <c r="D2">
        <v>20</v>
      </c>
      <c r="F2">
        <v>19</v>
      </c>
      <c r="G2">
        <v>19</v>
      </c>
      <c r="I2">
        <v>20</v>
      </c>
      <c r="J2">
        <v>20</v>
      </c>
      <c r="K2">
        <v>20</v>
      </c>
      <c r="L2">
        <v>20</v>
      </c>
      <c r="M2">
        <v>19</v>
      </c>
      <c r="N2">
        <v>19</v>
      </c>
      <c r="O2">
        <v>19</v>
      </c>
      <c r="P2">
        <v>19</v>
      </c>
      <c r="Q2">
        <v>19</v>
      </c>
      <c r="R2">
        <v>17</v>
      </c>
      <c r="S2">
        <v>10</v>
      </c>
      <c r="T2">
        <v>18</v>
      </c>
      <c r="U2">
        <v>17</v>
      </c>
      <c r="V2">
        <v>20</v>
      </c>
    </row>
    <row r="3" spans="1:22">
      <c r="A3">
        <v>0.75</v>
      </c>
      <c r="B3">
        <v>20</v>
      </c>
      <c r="C3">
        <v>17</v>
      </c>
      <c r="D3">
        <v>18</v>
      </c>
      <c r="F3">
        <v>19</v>
      </c>
      <c r="G3">
        <v>19</v>
      </c>
      <c r="I3">
        <v>19</v>
      </c>
      <c r="J3">
        <v>5</v>
      </c>
      <c r="K3">
        <v>4</v>
      </c>
      <c r="L3">
        <v>8</v>
      </c>
      <c r="M3">
        <v>19</v>
      </c>
      <c r="N3">
        <v>19</v>
      </c>
      <c r="O3">
        <v>19</v>
      </c>
      <c r="P3">
        <v>19</v>
      </c>
      <c r="Q3">
        <v>11</v>
      </c>
      <c r="R3">
        <v>16</v>
      </c>
      <c r="S3">
        <v>9</v>
      </c>
      <c r="T3">
        <v>18</v>
      </c>
      <c r="U3">
        <v>17</v>
      </c>
      <c r="V3">
        <v>20</v>
      </c>
    </row>
    <row r="4" spans="1:22">
      <c r="A4">
        <v>1</v>
      </c>
      <c r="B4">
        <v>20</v>
      </c>
      <c r="C4">
        <v>15</v>
      </c>
      <c r="D4">
        <v>18</v>
      </c>
      <c r="F4">
        <v>18</v>
      </c>
      <c r="G4">
        <v>18</v>
      </c>
      <c r="I4">
        <v>17</v>
      </c>
      <c r="J4">
        <v>0</v>
      </c>
      <c r="K4">
        <v>0</v>
      </c>
      <c r="L4">
        <v>0</v>
      </c>
      <c r="M4">
        <v>18</v>
      </c>
      <c r="N4">
        <v>19</v>
      </c>
      <c r="O4">
        <v>19</v>
      </c>
      <c r="P4">
        <v>19</v>
      </c>
      <c r="Q4">
        <v>5</v>
      </c>
      <c r="R4">
        <v>13</v>
      </c>
      <c r="S4">
        <v>5</v>
      </c>
      <c r="T4">
        <v>18</v>
      </c>
      <c r="U4">
        <v>17</v>
      </c>
      <c r="V4">
        <v>19</v>
      </c>
    </row>
    <row r="5" spans="1:22">
      <c r="A5">
        <v>2</v>
      </c>
      <c r="B5">
        <v>20</v>
      </c>
      <c r="C5">
        <v>2</v>
      </c>
      <c r="D5">
        <v>7</v>
      </c>
      <c r="F5">
        <v>18</v>
      </c>
      <c r="G5">
        <v>17</v>
      </c>
      <c r="I5">
        <v>15</v>
      </c>
      <c r="M5">
        <v>17</v>
      </c>
      <c r="N5">
        <v>19</v>
      </c>
      <c r="O5">
        <v>19</v>
      </c>
      <c r="P5">
        <v>19</v>
      </c>
      <c r="Q5">
        <v>0</v>
      </c>
      <c r="R5">
        <v>9</v>
      </c>
      <c r="S5">
        <v>1</v>
      </c>
      <c r="T5">
        <v>15</v>
      </c>
      <c r="U5">
        <v>17</v>
      </c>
      <c r="V5">
        <v>18</v>
      </c>
    </row>
    <row r="6" spans="1:22">
      <c r="A6">
        <v>3</v>
      </c>
      <c r="B6">
        <v>19</v>
      </c>
      <c r="C6">
        <v>1</v>
      </c>
      <c r="D6">
        <v>4</v>
      </c>
      <c r="F6">
        <v>15</v>
      </c>
      <c r="G6">
        <v>17</v>
      </c>
      <c r="I6">
        <v>12</v>
      </c>
      <c r="M6">
        <v>16</v>
      </c>
      <c r="N6">
        <v>19</v>
      </c>
      <c r="O6">
        <v>18</v>
      </c>
      <c r="P6">
        <v>19</v>
      </c>
      <c r="R6">
        <v>9</v>
      </c>
      <c r="S6">
        <v>1</v>
      </c>
      <c r="T6">
        <v>13</v>
      </c>
      <c r="U6">
        <v>17</v>
      </c>
      <c r="V6">
        <v>18</v>
      </c>
    </row>
    <row r="7" spans="1:22">
      <c r="A7">
        <v>4</v>
      </c>
      <c r="B7">
        <v>19</v>
      </c>
      <c r="C7">
        <v>0</v>
      </c>
      <c r="D7">
        <v>3</v>
      </c>
      <c r="F7">
        <v>14</v>
      </c>
      <c r="G7">
        <v>16</v>
      </c>
      <c r="I7">
        <v>12</v>
      </c>
      <c r="M7">
        <v>16</v>
      </c>
      <c r="N7">
        <v>15</v>
      </c>
      <c r="O7">
        <v>16</v>
      </c>
      <c r="P7">
        <v>19</v>
      </c>
      <c r="R7">
        <v>9</v>
      </c>
      <c r="S7">
        <v>0</v>
      </c>
      <c r="T7">
        <v>13</v>
      </c>
      <c r="U7">
        <v>17</v>
      </c>
      <c r="V7">
        <v>16</v>
      </c>
    </row>
    <row r="8" spans="1:22">
      <c r="A8">
        <v>5</v>
      </c>
      <c r="B8">
        <v>19</v>
      </c>
      <c r="D8">
        <v>3</v>
      </c>
      <c r="F8">
        <v>13</v>
      </c>
      <c r="G8">
        <v>16</v>
      </c>
      <c r="I8">
        <v>12</v>
      </c>
      <c r="M8">
        <v>16</v>
      </c>
      <c r="N8">
        <v>13</v>
      </c>
      <c r="O8">
        <v>15</v>
      </c>
      <c r="P8">
        <v>18</v>
      </c>
      <c r="R8">
        <v>0</v>
      </c>
      <c r="T8">
        <v>12</v>
      </c>
      <c r="U8">
        <v>16</v>
      </c>
      <c r="V8">
        <v>15</v>
      </c>
    </row>
    <row r="9" spans="1:22">
      <c r="A9">
        <v>6</v>
      </c>
      <c r="B9">
        <v>19</v>
      </c>
      <c r="D9">
        <v>2</v>
      </c>
      <c r="F9">
        <v>11</v>
      </c>
      <c r="G9">
        <v>16</v>
      </c>
      <c r="I9">
        <v>12</v>
      </c>
      <c r="M9">
        <v>16</v>
      </c>
      <c r="N9">
        <v>11</v>
      </c>
      <c r="O9">
        <v>14</v>
      </c>
      <c r="P9">
        <v>17</v>
      </c>
      <c r="T9">
        <v>12</v>
      </c>
      <c r="U9">
        <v>15</v>
      </c>
      <c r="V9">
        <v>14</v>
      </c>
    </row>
    <row r="10" spans="1:22">
      <c r="A10">
        <v>7</v>
      </c>
      <c r="B10">
        <v>19</v>
      </c>
      <c r="D10">
        <v>2</v>
      </c>
      <c r="F10">
        <v>11</v>
      </c>
      <c r="G10">
        <v>16</v>
      </c>
      <c r="I10">
        <v>12</v>
      </c>
      <c r="M10">
        <v>15</v>
      </c>
      <c r="N10">
        <v>11</v>
      </c>
      <c r="O10">
        <v>14</v>
      </c>
      <c r="P10">
        <v>17</v>
      </c>
      <c r="T10">
        <v>12</v>
      </c>
      <c r="U10">
        <v>15</v>
      </c>
      <c r="V10">
        <v>14</v>
      </c>
    </row>
    <row r="11" spans="1:22">
      <c r="A11">
        <v>8</v>
      </c>
      <c r="B11">
        <v>19</v>
      </c>
      <c r="D11">
        <v>2</v>
      </c>
      <c r="F11">
        <v>11</v>
      </c>
      <c r="G11">
        <v>16</v>
      </c>
      <c r="I11">
        <v>12</v>
      </c>
      <c r="M11">
        <v>14</v>
      </c>
      <c r="N11">
        <v>11</v>
      </c>
      <c r="O11">
        <v>14</v>
      </c>
      <c r="P11">
        <v>17</v>
      </c>
      <c r="T11">
        <v>12</v>
      </c>
      <c r="U11">
        <v>15</v>
      </c>
      <c r="V11">
        <v>14</v>
      </c>
    </row>
    <row r="12" spans="1:22">
      <c r="A12">
        <v>9</v>
      </c>
      <c r="B12">
        <v>19</v>
      </c>
      <c r="D12">
        <v>2</v>
      </c>
      <c r="F12">
        <v>11</v>
      </c>
      <c r="G12">
        <v>16</v>
      </c>
      <c r="I12">
        <v>12</v>
      </c>
      <c r="M12">
        <v>14</v>
      </c>
      <c r="N12">
        <v>11</v>
      </c>
      <c r="O12">
        <v>14</v>
      </c>
      <c r="P12">
        <v>17</v>
      </c>
      <c r="T12">
        <v>11</v>
      </c>
      <c r="U12">
        <v>15</v>
      </c>
      <c r="V12">
        <v>14</v>
      </c>
    </row>
    <row r="13" spans="1:22">
      <c r="A13">
        <v>10</v>
      </c>
      <c r="B13">
        <v>19</v>
      </c>
      <c r="D13">
        <v>2</v>
      </c>
      <c r="F13">
        <v>11</v>
      </c>
      <c r="G13">
        <v>16</v>
      </c>
      <c r="I13">
        <v>12</v>
      </c>
      <c r="M13">
        <v>12</v>
      </c>
      <c r="N13">
        <v>11</v>
      </c>
      <c r="O13">
        <v>13</v>
      </c>
      <c r="P13">
        <v>16</v>
      </c>
      <c r="T13">
        <v>11</v>
      </c>
      <c r="U13">
        <v>15</v>
      </c>
      <c r="V13">
        <v>14</v>
      </c>
    </row>
    <row r="14" spans="1:22" s="1" customFormat="1">
      <c r="A14" s="1">
        <v>11</v>
      </c>
      <c r="B14" s="1">
        <v>19</v>
      </c>
      <c r="D14" s="1">
        <v>2</v>
      </c>
      <c r="F14" s="1">
        <v>11</v>
      </c>
      <c r="G14" s="1">
        <v>15</v>
      </c>
      <c r="I14">
        <v>12</v>
      </c>
      <c r="M14" s="1">
        <v>12</v>
      </c>
      <c r="N14">
        <v>11</v>
      </c>
      <c r="O14">
        <v>13</v>
      </c>
      <c r="P14" s="1">
        <v>16</v>
      </c>
      <c r="T14" s="1">
        <v>10</v>
      </c>
      <c r="U14">
        <v>15</v>
      </c>
      <c r="V14" s="1">
        <v>13</v>
      </c>
    </row>
    <row r="15" spans="1:22">
      <c r="A15" s="1">
        <v>12</v>
      </c>
      <c r="B15" s="1">
        <v>19</v>
      </c>
      <c r="D15" s="1">
        <v>2</v>
      </c>
      <c r="F15" s="1">
        <v>11</v>
      </c>
      <c r="G15" s="1">
        <v>15</v>
      </c>
      <c r="I15">
        <v>12</v>
      </c>
      <c r="M15">
        <v>10</v>
      </c>
      <c r="N15">
        <v>10</v>
      </c>
      <c r="O15">
        <v>13</v>
      </c>
      <c r="P15">
        <v>14</v>
      </c>
      <c r="T15" s="1">
        <v>10</v>
      </c>
      <c r="U15">
        <v>15</v>
      </c>
      <c r="V15">
        <v>12</v>
      </c>
    </row>
    <row r="17" spans="1:22">
      <c r="A17" t="s">
        <v>0</v>
      </c>
      <c r="B17" t="s">
        <v>1</v>
      </c>
      <c r="C17" t="s">
        <v>2</v>
      </c>
      <c r="F17" t="s">
        <v>3</v>
      </c>
      <c r="I17" t="s">
        <v>4</v>
      </c>
      <c r="J17" t="s">
        <v>5</v>
      </c>
      <c r="M17" t="s">
        <v>6</v>
      </c>
      <c r="P17" t="s">
        <v>7</v>
      </c>
      <c r="Q17" t="s">
        <v>8</v>
      </c>
      <c r="T17" t="s">
        <v>9</v>
      </c>
    </row>
    <row r="18" spans="1:22">
      <c r="A18">
        <v>0</v>
      </c>
      <c r="B18">
        <f>B2/20*100</f>
        <v>100</v>
      </c>
      <c r="C18">
        <f>C2/17*100</f>
        <v>100</v>
      </c>
      <c r="D18">
        <f t="shared" ref="C18:D18" si="0">D2/20*100</f>
        <v>100</v>
      </c>
      <c r="F18">
        <f>F2/19*100</f>
        <v>100</v>
      </c>
      <c r="G18">
        <f>G2/19*100</f>
        <v>100</v>
      </c>
      <c r="I18">
        <f>I2/20*100</f>
        <v>100</v>
      </c>
      <c r="J18">
        <f t="shared" ref="J18:L18" si="1">J2/20*100</f>
        <v>100</v>
      </c>
      <c r="K18">
        <f t="shared" si="1"/>
        <v>100</v>
      </c>
      <c r="L18">
        <f t="shared" si="1"/>
        <v>100</v>
      </c>
      <c r="M18">
        <f>M2/19*100</f>
        <v>100</v>
      </c>
      <c r="N18">
        <f t="shared" ref="N18:Q18" si="2">N2/19*100</f>
        <v>100</v>
      </c>
      <c r="O18">
        <f t="shared" si="2"/>
        <v>100</v>
      </c>
      <c r="P18">
        <f t="shared" si="2"/>
        <v>100</v>
      </c>
      <c r="Q18">
        <f t="shared" si="2"/>
        <v>100</v>
      </c>
      <c r="R18">
        <f>R2/17*100</f>
        <v>100</v>
      </c>
      <c r="S18">
        <f>S2/10*100</f>
        <v>100</v>
      </c>
      <c r="T18">
        <f>T2/18*100</f>
        <v>100</v>
      </c>
      <c r="U18">
        <f>U2/17*100</f>
        <v>100</v>
      </c>
      <c r="V18">
        <f>V2/20*100</f>
        <v>100</v>
      </c>
    </row>
    <row r="19" spans="1:22">
      <c r="A19">
        <v>0.75</v>
      </c>
      <c r="B19">
        <f t="shared" ref="B19:D19" si="3">B3/20*100</f>
        <v>100</v>
      </c>
      <c r="C19">
        <f t="shared" ref="C19:C23" si="4">C3/17*100</f>
        <v>100</v>
      </c>
      <c r="D19">
        <f t="shared" si="3"/>
        <v>90</v>
      </c>
      <c r="F19">
        <f t="shared" ref="F19:G19" si="5">F3/19*100</f>
        <v>100</v>
      </c>
      <c r="G19">
        <f t="shared" si="5"/>
        <v>100</v>
      </c>
      <c r="I19">
        <f t="shared" ref="I19:L31" si="6">I3/20*100</f>
        <v>95</v>
      </c>
      <c r="J19">
        <f t="shared" si="6"/>
        <v>25</v>
      </c>
      <c r="K19">
        <f t="shared" si="6"/>
        <v>20</v>
      </c>
      <c r="L19">
        <f t="shared" si="6"/>
        <v>40</v>
      </c>
      <c r="M19">
        <f t="shared" ref="M19:Q19" si="7">M3/19*100</f>
        <v>100</v>
      </c>
      <c r="N19">
        <f t="shared" si="7"/>
        <v>100</v>
      </c>
      <c r="O19">
        <f t="shared" si="7"/>
        <v>100</v>
      </c>
      <c r="P19">
        <f t="shared" si="7"/>
        <v>100</v>
      </c>
      <c r="Q19">
        <f t="shared" si="7"/>
        <v>57.894736842105267</v>
      </c>
      <c r="R19">
        <f t="shared" ref="R19:R24" si="8">R3/17*100</f>
        <v>94.117647058823522</v>
      </c>
      <c r="S19">
        <f t="shared" ref="S19:S23" si="9">S3/10*100</f>
        <v>90</v>
      </c>
      <c r="T19">
        <f t="shared" ref="T19:T31" si="10">T3/18*100</f>
        <v>100</v>
      </c>
      <c r="U19">
        <f t="shared" ref="U19:U31" si="11">U3/17*100</f>
        <v>100</v>
      </c>
      <c r="V19">
        <f t="shared" ref="V19:V31" si="12">V3/20*100</f>
        <v>100</v>
      </c>
    </row>
    <row r="20" spans="1:22">
      <c r="A20">
        <v>1</v>
      </c>
      <c r="B20">
        <f t="shared" ref="B20:D20" si="13">B4/20*100</f>
        <v>100</v>
      </c>
      <c r="C20">
        <f t="shared" si="4"/>
        <v>88.235294117647058</v>
      </c>
      <c r="D20">
        <f t="shared" si="13"/>
        <v>90</v>
      </c>
      <c r="F20">
        <f t="shared" ref="F20:G20" si="14">F4/19*100</f>
        <v>94.73684210526315</v>
      </c>
      <c r="G20">
        <f t="shared" si="14"/>
        <v>94.73684210526315</v>
      </c>
      <c r="I20">
        <f t="shared" si="6"/>
        <v>85</v>
      </c>
      <c r="J20">
        <f t="shared" si="6"/>
        <v>0</v>
      </c>
      <c r="K20">
        <f t="shared" si="6"/>
        <v>0</v>
      </c>
      <c r="L20">
        <f t="shared" si="6"/>
        <v>0</v>
      </c>
      <c r="M20">
        <f t="shared" ref="M20:Q20" si="15">M4/19*100</f>
        <v>94.73684210526315</v>
      </c>
      <c r="N20">
        <f t="shared" si="15"/>
        <v>100</v>
      </c>
      <c r="O20">
        <f t="shared" si="15"/>
        <v>100</v>
      </c>
      <c r="P20">
        <f t="shared" si="15"/>
        <v>100</v>
      </c>
      <c r="Q20">
        <f t="shared" si="15"/>
        <v>26.315789473684209</v>
      </c>
      <c r="R20">
        <f t="shared" si="8"/>
        <v>76.470588235294116</v>
      </c>
      <c r="S20">
        <f t="shared" si="9"/>
        <v>50</v>
      </c>
      <c r="T20">
        <f t="shared" si="10"/>
        <v>100</v>
      </c>
      <c r="U20">
        <f t="shared" si="11"/>
        <v>100</v>
      </c>
      <c r="V20">
        <f t="shared" si="12"/>
        <v>95</v>
      </c>
    </row>
    <row r="21" spans="1:22">
      <c r="A21">
        <v>2</v>
      </c>
      <c r="B21">
        <f t="shared" ref="B21:D21" si="16">B5/20*100</f>
        <v>100</v>
      </c>
      <c r="C21">
        <f t="shared" si="4"/>
        <v>11.76470588235294</v>
      </c>
      <c r="D21">
        <f t="shared" si="16"/>
        <v>35</v>
      </c>
      <c r="F21">
        <f t="shared" ref="F21:G21" si="17">F5/19*100</f>
        <v>94.73684210526315</v>
      </c>
      <c r="G21">
        <f t="shared" si="17"/>
        <v>89.473684210526315</v>
      </c>
      <c r="I21">
        <f t="shared" si="6"/>
        <v>75</v>
      </c>
      <c r="M21">
        <f t="shared" ref="M21:Q21" si="18">M5/19*100</f>
        <v>89.473684210526315</v>
      </c>
      <c r="N21">
        <f t="shared" si="18"/>
        <v>100</v>
      </c>
      <c r="O21">
        <f t="shared" si="18"/>
        <v>100</v>
      </c>
      <c r="P21">
        <f t="shared" si="18"/>
        <v>100</v>
      </c>
      <c r="Q21">
        <f t="shared" si="18"/>
        <v>0</v>
      </c>
      <c r="R21">
        <f t="shared" si="8"/>
        <v>52.941176470588239</v>
      </c>
      <c r="S21">
        <f t="shared" si="9"/>
        <v>10</v>
      </c>
      <c r="T21">
        <f t="shared" si="10"/>
        <v>83.333333333333343</v>
      </c>
      <c r="U21">
        <f t="shared" si="11"/>
        <v>100</v>
      </c>
      <c r="V21">
        <f t="shared" si="12"/>
        <v>90</v>
      </c>
    </row>
    <row r="22" spans="1:22">
      <c r="A22">
        <v>3</v>
      </c>
      <c r="B22">
        <f t="shared" ref="B22:D22" si="19">B6/20*100</f>
        <v>95</v>
      </c>
      <c r="C22">
        <f t="shared" si="4"/>
        <v>5.8823529411764701</v>
      </c>
      <c r="D22">
        <f t="shared" si="19"/>
        <v>20</v>
      </c>
      <c r="F22">
        <f t="shared" ref="F22:G22" si="20">F6/19*100</f>
        <v>78.94736842105263</v>
      </c>
      <c r="G22">
        <f t="shared" si="20"/>
        <v>89.473684210526315</v>
      </c>
      <c r="I22">
        <f t="shared" si="6"/>
        <v>60</v>
      </c>
      <c r="M22">
        <f t="shared" ref="M22:Q22" si="21">M6/19*100</f>
        <v>84.210526315789465</v>
      </c>
      <c r="N22">
        <f t="shared" si="21"/>
        <v>100</v>
      </c>
      <c r="O22">
        <f t="shared" si="21"/>
        <v>94.73684210526315</v>
      </c>
      <c r="P22">
        <f t="shared" si="21"/>
        <v>100</v>
      </c>
      <c r="R22">
        <f t="shared" si="8"/>
        <v>52.941176470588239</v>
      </c>
      <c r="S22">
        <f t="shared" si="9"/>
        <v>10</v>
      </c>
      <c r="T22">
        <f t="shared" si="10"/>
        <v>72.222222222222214</v>
      </c>
      <c r="U22">
        <f t="shared" si="11"/>
        <v>100</v>
      </c>
      <c r="V22">
        <f t="shared" si="12"/>
        <v>90</v>
      </c>
    </row>
    <row r="23" spans="1:22">
      <c r="A23">
        <v>4</v>
      </c>
      <c r="B23">
        <f t="shared" ref="B23:D23" si="22">B7/20*100</f>
        <v>95</v>
      </c>
      <c r="C23">
        <f t="shared" si="4"/>
        <v>0</v>
      </c>
      <c r="D23">
        <f t="shared" si="22"/>
        <v>15</v>
      </c>
      <c r="F23">
        <f t="shared" ref="F23:G23" si="23">F7/19*100</f>
        <v>73.68421052631578</v>
      </c>
      <c r="G23">
        <f t="shared" si="23"/>
        <v>84.210526315789465</v>
      </c>
      <c r="I23">
        <f t="shared" si="6"/>
        <v>60</v>
      </c>
      <c r="M23">
        <f t="shared" ref="M23:Q23" si="24">M7/19*100</f>
        <v>84.210526315789465</v>
      </c>
      <c r="N23">
        <f t="shared" si="24"/>
        <v>78.94736842105263</v>
      </c>
      <c r="O23">
        <f t="shared" si="24"/>
        <v>84.210526315789465</v>
      </c>
      <c r="P23">
        <f t="shared" si="24"/>
        <v>100</v>
      </c>
      <c r="R23">
        <f t="shared" si="8"/>
        <v>52.941176470588239</v>
      </c>
      <c r="S23">
        <f t="shared" si="9"/>
        <v>0</v>
      </c>
      <c r="T23">
        <f t="shared" si="10"/>
        <v>72.222222222222214</v>
      </c>
      <c r="U23">
        <f t="shared" si="11"/>
        <v>100</v>
      </c>
      <c r="V23">
        <f t="shared" si="12"/>
        <v>80</v>
      </c>
    </row>
    <row r="24" spans="1:22">
      <c r="A24">
        <v>5</v>
      </c>
      <c r="B24">
        <f t="shared" ref="B24:D24" si="25">B8/20*100</f>
        <v>95</v>
      </c>
      <c r="D24">
        <f t="shared" si="25"/>
        <v>15</v>
      </c>
      <c r="F24">
        <f t="shared" ref="F24:G24" si="26">F8/19*100</f>
        <v>68.421052631578945</v>
      </c>
      <c r="G24">
        <f t="shared" si="26"/>
        <v>84.210526315789465</v>
      </c>
      <c r="I24">
        <f t="shared" si="6"/>
        <v>60</v>
      </c>
      <c r="M24">
        <f t="shared" ref="M24:Q24" si="27">M8/19*100</f>
        <v>84.210526315789465</v>
      </c>
      <c r="N24">
        <f t="shared" si="27"/>
        <v>68.421052631578945</v>
      </c>
      <c r="O24">
        <f t="shared" si="27"/>
        <v>78.94736842105263</v>
      </c>
      <c r="P24">
        <f t="shared" si="27"/>
        <v>94.73684210526315</v>
      </c>
      <c r="R24">
        <f t="shared" si="8"/>
        <v>0</v>
      </c>
      <c r="T24">
        <f t="shared" si="10"/>
        <v>66.666666666666657</v>
      </c>
      <c r="U24">
        <f t="shared" si="11"/>
        <v>94.117647058823522</v>
      </c>
      <c r="V24">
        <f t="shared" si="12"/>
        <v>75</v>
      </c>
    </row>
    <row r="25" spans="1:22">
      <c r="A25">
        <v>6</v>
      </c>
      <c r="B25">
        <f t="shared" ref="B25:D25" si="28">B9/20*100</f>
        <v>95</v>
      </c>
      <c r="D25">
        <f t="shared" si="28"/>
        <v>10</v>
      </c>
      <c r="F25">
        <f t="shared" ref="F25:G25" si="29">F9/19*100</f>
        <v>57.894736842105267</v>
      </c>
      <c r="G25">
        <f t="shared" si="29"/>
        <v>84.210526315789465</v>
      </c>
      <c r="I25">
        <f t="shared" si="6"/>
        <v>60</v>
      </c>
      <c r="M25">
        <f t="shared" ref="M25:Q25" si="30">M9/19*100</f>
        <v>84.210526315789465</v>
      </c>
      <c r="N25">
        <f t="shared" si="30"/>
        <v>57.894736842105267</v>
      </c>
      <c r="O25">
        <f t="shared" si="30"/>
        <v>73.68421052631578</v>
      </c>
      <c r="P25">
        <f t="shared" si="30"/>
        <v>89.473684210526315</v>
      </c>
      <c r="T25">
        <f t="shared" si="10"/>
        <v>66.666666666666657</v>
      </c>
      <c r="U25">
        <f t="shared" si="11"/>
        <v>88.235294117647058</v>
      </c>
      <c r="V25">
        <f t="shared" si="12"/>
        <v>70</v>
      </c>
    </row>
    <row r="26" spans="1:22">
      <c r="A26">
        <v>7</v>
      </c>
      <c r="B26">
        <f t="shared" ref="B26:D26" si="31">B10/20*100</f>
        <v>95</v>
      </c>
      <c r="D26">
        <f t="shared" si="31"/>
        <v>10</v>
      </c>
      <c r="F26">
        <f t="shared" ref="F26:G26" si="32">F10/19*100</f>
        <v>57.894736842105267</v>
      </c>
      <c r="G26">
        <f t="shared" si="32"/>
        <v>84.210526315789465</v>
      </c>
      <c r="I26">
        <f t="shared" si="6"/>
        <v>60</v>
      </c>
      <c r="M26">
        <f t="shared" ref="M26:Q26" si="33">M10/19*100</f>
        <v>78.94736842105263</v>
      </c>
      <c r="N26">
        <f t="shared" si="33"/>
        <v>57.894736842105267</v>
      </c>
      <c r="O26">
        <f t="shared" si="33"/>
        <v>73.68421052631578</v>
      </c>
      <c r="P26">
        <f t="shared" si="33"/>
        <v>89.473684210526315</v>
      </c>
      <c r="T26">
        <f t="shared" si="10"/>
        <v>66.666666666666657</v>
      </c>
      <c r="U26">
        <f t="shared" si="11"/>
        <v>88.235294117647058</v>
      </c>
      <c r="V26">
        <f t="shared" si="12"/>
        <v>70</v>
      </c>
    </row>
    <row r="27" spans="1:22">
      <c r="A27">
        <v>8</v>
      </c>
      <c r="B27">
        <f t="shared" ref="B27:D27" si="34">B11/20*100</f>
        <v>95</v>
      </c>
      <c r="D27">
        <f t="shared" si="34"/>
        <v>10</v>
      </c>
      <c r="F27">
        <f t="shared" ref="F27:G27" si="35">F11/19*100</f>
        <v>57.894736842105267</v>
      </c>
      <c r="G27">
        <f t="shared" si="35"/>
        <v>84.210526315789465</v>
      </c>
      <c r="I27">
        <f t="shared" si="6"/>
        <v>60</v>
      </c>
      <c r="M27">
        <f t="shared" ref="M27:Q27" si="36">M11/19*100</f>
        <v>73.68421052631578</v>
      </c>
      <c r="N27">
        <f t="shared" si="36"/>
        <v>57.894736842105267</v>
      </c>
      <c r="O27">
        <f t="shared" si="36"/>
        <v>73.68421052631578</v>
      </c>
      <c r="P27">
        <f t="shared" si="36"/>
        <v>89.473684210526315</v>
      </c>
      <c r="T27">
        <f t="shared" si="10"/>
        <v>66.666666666666657</v>
      </c>
      <c r="U27">
        <f t="shared" si="11"/>
        <v>88.235294117647058</v>
      </c>
      <c r="V27">
        <f t="shared" si="12"/>
        <v>70</v>
      </c>
    </row>
    <row r="28" spans="1:22">
      <c r="A28">
        <v>9</v>
      </c>
      <c r="B28">
        <f t="shared" ref="B28:D28" si="37">B12/20*100</f>
        <v>95</v>
      </c>
      <c r="D28">
        <f t="shared" si="37"/>
        <v>10</v>
      </c>
      <c r="F28">
        <f t="shared" ref="F28:G28" si="38">F12/19*100</f>
        <v>57.894736842105267</v>
      </c>
      <c r="G28">
        <f t="shared" si="38"/>
        <v>84.210526315789465</v>
      </c>
      <c r="I28">
        <f t="shared" si="6"/>
        <v>60</v>
      </c>
      <c r="M28">
        <f t="shared" ref="M28:Q28" si="39">M12/19*100</f>
        <v>73.68421052631578</v>
      </c>
      <c r="N28">
        <f t="shared" si="39"/>
        <v>57.894736842105267</v>
      </c>
      <c r="O28">
        <f t="shared" si="39"/>
        <v>73.68421052631578</v>
      </c>
      <c r="P28">
        <f t="shared" si="39"/>
        <v>89.473684210526315</v>
      </c>
      <c r="T28">
        <f t="shared" si="10"/>
        <v>61.111111111111114</v>
      </c>
      <c r="U28">
        <f t="shared" si="11"/>
        <v>88.235294117647058</v>
      </c>
      <c r="V28">
        <f t="shared" si="12"/>
        <v>70</v>
      </c>
    </row>
    <row r="29" spans="1:22">
      <c r="A29">
        <v>10</v>
      </c>
      <c r="B29">
        <f t="shared" ref="B29:D29" si="40">B13/20*100</f>
        <v>95</v>
      </c>
      <c r="D29">
        <f t="shared" si="40"/>
        <v>10</v>
      </c>
      <c r="F29">
        <f t="shared" ref="F29:G29" si="41">F13/19*100</f>
        <v>57.894736842105267</v>
      </c>
      <c r="G29">
        <f t="shared" si="41"/>
        <v>84.210526315789465</v>
      </c>
      <c r="I29">
        <f t="shared" si="6"/>
        <v>60</v>
      </c>
      <c r="M29">
        <f t="shared" ref="M29:Q29" si="42">M13/19*100</f>
        <v>63.157894736842103</v>
      </c>
      <c r="N29">
        <f t="shared" si="42"/>
        <v>57.894736842105267</v>
      </c>
      <c r="O29">
        <f t="shared" si="42"/>
        <v>68.421052631578945</v>
      </c>
      <c r="P29">
        <f t="shared" si="42"/>
        <v>84.210526315789465</v>
      </c>
      <c r="T29">
        <f t="shared" si="10"/>
        <v>61.111111111111114</v>
      </c>
      <c r="U29">
        <f t="shared" si="11"/>
        <v>88.235294117647058</v>
      </c>
      <c r="V29">
        <f t="shared" si="12"/>
        <v>70</v>
      </c>
    </row>
    <row r="30" spans="1:22">
      <c r="A30" s="1">
        <v>11</v>
      </c>
      <c r="B30">
        <f t="shared" ref="B30:D30" si="43">B14/20*100</f>
        <v>95</v>
      </c>
      <c r="D30">
        <f t="shared" si="43"/>
        <v>10</v>
      </c>
      <c r="F30">
        <f t="shared" ref="F30:G30" si="44">F14/19*100</f>
        <v>57.894736842105267</v>
      </c>
      <c r="G30">
        <f t="shared" si="44"/>
        <v>78.94736842105263</v>
      </c>
      <c r="I30">
        <f t="shared" si="6"/>
        <v>60</v>
      </c>
      <c r="M30">
        <f t="shared" ref="M30:Q30" si="45">M14/19*100</f>
        <v>63.157894736842103</v>
      </c>
      <c r="N30">
        <f t="shared" si="45"/>
        <v>57.894736842105267</v>
      </c>
      <c r="O30">
        <f t="shared" si="45"/>
        <v>68.421052631578945</v>
      </c>
      <c r="P30">
        <f t="shared" si="45"/>
        <v>84.210526315789465</v>
      </c>
      <c r="T30">
        <f t="shared" si="10"/>
        <v>55.555555555555557</v>
      </c>
      <c r="U30">
        <f t="shared" si="11"/>
        <v>88.235294117647058</v>
      </c>
      <c r="V30">
        <f t="shared" si="12"/>
        <v>65</v>
      </c>
    </row>
    <row r="31" spans="1:22">
      <c r="A31" s="1">
        <v>12</v>
      </c>
      <c r="B31">
        <f t="shared" ref="B31:D31" si="46">B15/20*100</f>
        <v>95</v>
      </c>
      <c r="D31">
        <f t="shared" si="46"/>
        <v>10</v>
      </c>
      <c r="F31">
        <f t="shared" ref="F31:G31" si="47">F15/19*100</f>
        <v>57.894736842105267</v>
      </c>
      <c r="G31">
        <f t="shared" si="47"/>
        <v>78.94736842105263</v>
      </c>
      <c r="I31">
        <f t="shared" si="6"/>
        <v>60</v>
      </c>
      <c r="M31">
        <f t="shared" ref="M31:Q31" si="48">M15/19*100</f>
        <v>52.631578947368418</v>
      </c>
      <c r="N31">
        <f t="shared" si="48"/>
        <v>52.631578947368418</v>
      </c>
      <c r="O31">
        <f t="shared" si="48"/>
        <v>68.421052631578945</v>
      </c>
      <c r="P31">
        <f t="shared" si="48"/>
        <v>73.68421052631578</v>
      </c>
      <c r="T31">
        <f t="shared" si="10"/>
        <v>55.555555555555557</v>
      </c>
      <c r="U31">
        <f t="shared" si="11"/>
        <v>88.235294117647058</v>
      </c>
      <c r="V31">
        <f t="shared" si="12"/>
        <v>60</v>
      </c>
    </row>
    <row r="36" spans="1:9">
      <c r="A36" t="s">
        <v>0</v>
      </c>
      <c r="B36" t="s">
        <v>10</v>
      </c>
      <c r="C36" t="s">
        <v>11</v>
      </c>
      <c r="F36" t="s">
        <v>12</v>
      </c>
      <c r="G36" t="s">
        <v>13</v>
      </c>
    </row>
    <row r="37" spans="1:9">
      <c r="A37">
        <v>0</v>
      </c>
      <c r="B37">
        <v>20</v>
      </c>
      <c r="C37">
        <v>24</v>
      </c>
      <c r="D37">
        <v>20</v>
      </c>
      <c r="E37">
        <v>20</v>
      </c>
      <c r="F37">
        <v>20</v>
      </c>
      <c r="G37">
        <v>20</v>
      </c>
      <c r="H37">
        <v>19</v>
      </c>
      <c r="I37">
        <v>20</v>
      </c>
    </row>
    <row r="38" spans="1:9">
      <c r="A38">
        <v>0.75</v>
      </c>
      <c r="B38">
        <v>20</v>
      </c>
      <c r="C38">
        <v>24</v>
      </c>
      <c r="D38">
        <v>20</v>
      </c>
      <c r="E38">
        <v>19</v>
      </c>
      <c r="F38">
        <v>20</v>
      </c>
      <c r="G38">
        <v>20</v>
      </c>
      <c r="H38">
        <v>19</v>
      </c>
      <c r="I38">
        <v>20</v>
      </c>
    </row>
    <row r="39" spans="1:9">
      <c r="A39">
        <v>1</v>
      </c>
      <c r="B39">
        <v>20</v>
      </c>
      <c r="C39">
        <v>22</v>
      </c>
      <c r="D39">
        <v>20</v>
      </c>
      <c r="E39">
        <v>14</v>
      </c>
      <c r="F39">
        <v>20</v>
      </c>
      <c r="G39">
        <v>18</v>
      </c>
      <c r="H39">
        <v>15</v>
      </c>
      <c r="I39">
        <v>14</v>
      </c>
    </row>
    <row r="40" spans="1:9">
      <c r="A40">
        <v>2</v>
      </c>
      <c r="B40">
        <v>20</v>
      </c>
      <c r="C40">
        <v>7</v>
      </c>
      <c r="D40">
        <v>8</v>
      </c>
      <c r="E40">
        <v>9</v>
      </c>
      <c r="F40">
        <v>20</v>
      </c>
      <c r="G40">
        <v>6</v>
      </c>
      <c r="H40">
        <v>5</v>
      </c>
      <c r="I40">
        <v>4</v>
      </c>
    </row>
    <row r="41" spans="1:9">
      <c r="A41">
        <v>3</v>
      </c>
      <c r="B41">
        <v>20</v>
      </c>
      <c r="C41">
        <v>6</v>
      </c>
      <c r="D41">
        <v>6</v>
      </c>
      <c r="E41">
        <v>8</v>
      </c>
      <c r="F41">
        <v>20</v>
      </c>
      <c r="G41">
        <v>4</v>
      </c>
      <c r="H41">
        <v>2</v>
      </c>
      <c r="I41">
        <v>2</v>
      </c>
    </row>
    <row r="42" spans="1:9">
      <c r="A42">
        <v>4</v>
      </c>
      <c r="B42">
        <v>20</v>
      </c>
      <c r="C42">
        <v>5</v>
      </c>
      <c r="D42">
        <v>6</v>
      </c>
      <c r="E42">
        <v>8</v>
      </c>
      <c r="F42">
        <v>19</v>
      </c>
      <c r="G42">
        <v>3</v>
      </c>
      <c r="H42">
        <v>2</v>
      </c>
      <c r="I42">
        <v>2</v>
      </c>
    </row>
    <row r="43" spans="1:9">
      <c r="A43">
        <v>5</v>
      </c>
      <c r="B43">
        <v>19</v>
      </c>
      <c r="C43">
        <v>5</v>
      </c>
      <c r="D43">
        <v>6</v>
      </c>
      <c r="E43">
        <v>7</v>
      </c>
      <c r="F43">
        <v>18</v>
      </c>
      <c r="G43">
        <v>3</v>
      </c>
      <c r="H43">
        <v>2</v>
      </c>
      <c r="I43">
        <v>2</v>
      </c>
    </row>
    <row r="44" spans="1:9">
      <c r="A44">
        <v>6</v>
      </c>
      <c r="B44">
        <v>19</v>
      </c>
      <c r="C44">
        <v>4</v>
      </c>
      <c r="D44">
        <v>6</v>
      </c>
      <c r="E44">
        <v>7</v>
      </c>
      <c r="F44">
        <v>18</v>
      </c>
      <c r="G44">
        <v>3</v>
      </c>
      <c r="H44">
        <v>2</v>
      </c>
      <c r="I44">
        <v>2</v>
      </c>
    </row>
    <row r="45" spans="1:9">
      <c r="A45">
        <v>7</v>
      </c>
      <c r="B45">
        <v>19</v>
      </c>
      <c r="C45">
        <v>4</v>
      </c>
      <c r="D45">
        <v>6</v>
      </c>
      <c r="E45">
        <v>7</v>
      </c>
      <c r="F45">
        <v>18</v>
      </c>
      <c r="G45">
        <v>3</v>
      </c>
      <c r="H45">
        <v>2</v>
      </c>
      <c r="I45">
        <v>2</v>
      </c>
    </row>
    <row r="46" spans="1:9">
      <c r="A46">
        <v>8</v>
      </c>
      <c r="B46">
        <v>19</v>
      </c>
      <c r="C46">
        <v>4</v>
      </c>
      <c r="D46">
        <v>6</v>
      </c>
      <c r="E46">
        <v>7</v>
      </c>
      <c r="F46">
        <v>18</v>
      </c>
      <c r="G46">
        <v>3</v>
      </c>
      <c r="H46">
        <v>2</v>
      </c>
      <c r="I46">
        <v>2</v>
      </c>
    </row>
    <row r="47" spans="1:9">
      <c r="A47">
        <v>9</v>
      </c>
      <c r="B47">
        <v>19</v>
      </c>
      <c r="C47">
        <v>4</v>
      </c>
      <c r="D47">
        <v>6</v>
      </c>
      <c r="E47">
        <v>7</v>
      </c>
      <c r="F47">
        <v>18</v>
      </c>
      <c r="G47">
        <v>3</v>
      </c>
      <c r="H47">
        <v>2</v>
      </c>
      <c r="I47">
        <v>2</v>
      </c>
    </row>
    <row r="48" spans="1:9">
      <c r="A48">
        <v>10</v>
      </c>
      <c r="B48">
        <v>19</v>
      </c>
      <c r="C48">
        <v>4</v>
      </c>
      <c r="D48">
        <v>6</v>
      </c>
      <c r="E48">
        <v>7</v>
      </c>
      <c r="F48">
        <v>17</v>
      </c>
      <c r="G48">
        <v>3</v>
      </c>
      <c r="H48">
        <v>2</v>
      </c>
      <c r="I48">
        <v>2</v>
      </c>
    </row>
    <row r="49" spans="1:9">
      <c r="A49">
        <v>11</v>
      </c>
      <c r="B49">
        <v>19</v>
      </c>
      <c r="C49">
        <v>4</v>
      </c>
      <c r="D49">
        <v>6</v>
      </c>
      <c r="E49">
        <v>7</v>
      </c>
      <c r="F49">
        <v>17</v>
      </c>
      <c r="G49">
        <v>3</v>
      </c>
      <c r="H49">
        <v>2</v>
      </c>
      <c r="I49">
        <v>2</v>
      </c>
    </row>
    <row r="50" spans="1:9">
      <c r="F50">
        <v>16</v>
      </c>
      <c r="G50">
        <v>3</v>
      </c>
      <c r="H50">
        <v>2</v>
      </c>
      <c r="I50">
        <v>2</v>
      </c>
    </row>
    <row r="52" spans="1:9">
      <c r="A52" t="s">
        <v>0</v>
      </c>
      <c r="B52" t="s">
        <v>10</v>
      </c>
      <c r="C52" t="s">
        <v>11</v>
      </c>
      <c r="F52" t="s">
        <v>12</v>
      </c>
      <c r="G52" t="s">
        <v>13</v>
      </c>
    </row>
    <row r="53" spans="1:9">
      <c r="A53">
        <v>0</v>
      </c>
      <c r="B53">
        <f>B37/20*100</f>
        <v>100</v>
      </c>
      <c r="C53">
        <f>C37/24*100</f>
        <v>100</v>
      </c>
      <c r="D53">
        <f t="shared" ref="C53:I53" si="49">D37/20*100</f>
        <v>100</v>
      </c>
      <c r="E53">
        <f t="shared" si="49"/>
        <v>100</v>
      </c>
      <c r="F53">
        <f t="shared" si="49"/>
        <v>100</v>
      </c>
      <c r="G53">
        <f t="shared" si="49"/>
        <v>100</v>
      </c>
      <c r="H53">
        <f>H37/19*100</f>
        <v>100</v>
      </c>
      <c r="I53">
        <f t="shared" si="49"/>
        <v>100</v>
      </c>
    </row>
    <row r="54" spans="1:9">
      <c r="A54">
        <v>0.75</v>
      </c>
      <c r="B54">
        <f t="shared" ref="B54:I54" si="50">B38/20*100</f>
        <v>100</v>
      </c>
      <c r="C54">
        <f t="shared" ref="C54:C65" si="51">C38/24*100</f>
        <v>100</v>
      </c>
      <c r="D54">
        <f t="shared" si="50"/>
        <v>100</v>
      </c>
      <c r="E54">
        <f t="shared" si="50"/>
        <v>95</v>
      </c>
      <c r="F54">
        <f t="shared" si="50"/>
        <v>100</v>
      </c>
      <c r="G54">
        <f t="shared" si="50"/>
        <v>100</v>
      </c>
      <c r="H54">
        <f t="shared" ref="H54:H65" si="52">H38/19*100</f>
        <v>100</v>
      </c>
      <c r="I54">
        <f t="shared" si="50"/>
        <v>100</v>
      </c>
    </row>
    <row r="55" spans="1:9">
      <c r="A55">
        <v>1</v>
      </c>
      <c r="B55">
        <f t="shared" ref="B55:I55" si="53">B39/20*100</f>
        <v>100</v>
      </c>
      <c r="C55">
        <f t="shared" si="51"/>
        <v>91.666666666666657</v>
      </c>
      <c r="D55">
        <f t="shared" si="53"/>
        <v>100</v>
      </c>
      <c r="E55">
        <f t="shared" si="53"/>
        <v>70</v>
      </c>
      <c r="F55">
        <f t="shared" si="53"/>
        <v>100</v>
      </c>
      <c r="G55">
        <f t="shared" si="53"/>
        <v>90</v>
      </c>
      <c r="H55">
        <f t="shared" si="52"/>
        <v>78.94736842105263</v>
      </c>
      <c r="I55">
        <f t="shared" si="53"/>
        <v>70</v>
      </c>
    </row>
    <row r="56" spans="1:9">
      <c r="A56">
        <v>2</v>
      </c>
      <c r="B56">
        <f t="shared" ref="B56:I56" si="54">B40/20*100</f>
        <v>100</v>
      </c>
      <c r="C56">
        <f t="shared" si="51"/>
        <v>29.166666666666668</v>
      </c>
      <c r="D56">
        <f t="shared" si="54"/>
        <v>40</v>
      </c>
      <c r="E56">
        <f t="shared" si="54"/>
        <v>45</v>
      </c>
      <c r="F56">
        <f t="shared" si="54"/>
        <v>100</v>
      </c>
      <c r="G56">
        <f t="shared" si="54"/>
        <v>30</v>
      </c>
      <c r="H56">
        <f t="shared" si="52"/>
        <v>26.315789473684209</v>
      </c>
      <c r="I56">
        <f t="shared" si="54"/>
        <v>20</v>
      </c>
    </row>
    <row r="57" spans="1:9">
      <c r="A57">
        <v>3</v>
      </c>
      <c r="B57">
        <f t="shared" ref="B57:I57" si="55">B41/20*100</f>
        <v>100</v>
      </c>
      <c r="C57">
        <f t="shared" si="51"/>
        <v>25</v>
      </c>
      <c r="D57">
        <f t="shared" si="55"/>
        <v>30</v>
      </c>
      <c r="E57">
        <f t="shared" si="55"/>
        <v>40</v>
      </c>
      <c r="F57">
        <f t="shared" si="55"/>
        <v>100</v>
      </c>
      <c r="G57">
        <f t="shared" si="55"/>
        <v>20</v>
      </c>
      <c r="H57">
        <f t="shared" si="52"/>
        <v>10.526315789473683</v>
      </c>
      <c r="I57">
        <f t="shared" si="55"/>
        <v>10</v>
      </c>
    </row>
    <row r="58" spans="1:9">
      <c r="A58">
        <v>4</v>
      </c>
      <c r="B58">
        <f t="shared" ref="B58:I58" si="56">B42/20*100</f>
        <v>100</v>
      </c>
      <c r="C58">
        <f t="shared" si="51"/>
        <v>20.833333333333336</v>
      </c>
      <c r="D58">
        <f t="shared" si="56"/>
        <v>30</v>
      </c>
      <c r="E58">
        <f t="shared" si="56"/>
        <v>40</v>
      </c>
      <c r="F58">
        <f t="shared" si="56"/>
        <v>95</v>
      </c>
      <c r="G58">
        <f t="shared" si="56"/>
        <v>15</v>
      </c>
      <c r="H58">
        <f t="shared" si="52"/>
        <v>10.526315789473683</v>
      </c>
      <c r="I58">
        <f t="shared" si="56"/>
        <v>10</v>
      </c>
    </row>
    <row r="59" spans="1:9">
      <c r="A59">
        <v>5</v>
      </c>
      <c r="B59">
        <f t="shared" ref="B59:I59" si="57">B43/20*100</f>
        <v>95</v>
      </c>
      <c r="C59">
        <f t="shared" si="51"/>
        <v>20.833333333333336</v>
      </c>
      <c r="D59">
        <f t="shared" si="57"/>
        <v>30</v>
      </c>
      <c r="E59">
        <f t="shared" si="57"/>
        <v>35</v>
      </c>
      <c r="F59">
        <f t="shared" si="57"/>
        <v>90</v>
      </c>
      <c r="G59">
        <f t="shared" si="57"/>
        <v>15</v>
      </c>
      <c r="H59">
        <f t="shared" si="52"/>
        <v>10.526315789473683</v>
      </c>
      <c r="I59">
        <f t="shared" si="57"/>
        <v>10</v>
      </c>
    </row>
    <row r="60" spans="1:9">
      <c r="A60">
        <v>6</v>
      </c>
      <c r="B60">
        <f t="shared" ref="B60:I60" si="58">B44/20*100</f>
        <v>95</v>
      </c>
      <c r="C60">
        <f t="shared" si="51"/>
        <v>16.666666666666664</v>
      </c>
      <c r="D60">
        <f t="shared" si="58"/>
        <v>30</v>
      </c>
      <c r="E60">
        <f t="shared" si="58"/>
        <v>35</v>
      </c>
      <c r="F60">
        <f t="shared" si="58"/>
        <v>90</v>
      </c>
      <c r="G60">
        <f t="shared" si="58"/>
        <v>15</v>
      </c>
      <c r="H60">
        <f t="shared" si="52"/>
        <v>10.526315789473683</v>
      </c>
      <c r="I60">
        <f t="shared" si="58"/>
        <v>10</v>
      </c>
    </row>
    <row r="61" spans="1:9">
      <c r="A61">
        <v>7</v>
      </c>
      <c r="B61">
        <f t="shared" ref="B61:I61" si="59">B45/20*100</f>
        <v>95</v>
      </c>
      <c r="C61">
        <f t="shared" si="51"/>
        <v>16.666666666666664</v>
      </c>
      <c r="D61">
        <f t="shared" si="59"/>
        <v>30</v>
      </c>
      <c r="E61">
        <f t="shared" si="59"/>
        <v>35</v>
      </c>
      <c r="F61">
        <f t="shared" si="59"/>
        <v>90</v>
      </c>
      <c r="G61">
        <f t="shared" si="59"/>
        <v>15</v>
      </c>
      <c r="H61">
        <f t="shared" si="52"/>
        <v>10.526315789473683</v>
      </c>
      <c r="I61">
        <f t="shared" si="59"/>
        <v>10</v>
      </c>
    </row>
    <row r="62" spans="1:9">
      <c r="A62">
        <v>8</v>
      </c>
      <c r="B62">
        <f t="shared" ref="B62:I62" si="60">B46/20*100</f>
        <v>95</v>
      </c>
      <c r="C62">
        <f t="shared" si="51"/>
        <v>16.666666666666664</v>
      </c>
      <c r="D62">
        <f t="shared" si="60"/>
        <v>30</v>
      </c>
      <c r="E62">
        <f t="shared" si="60"/>
        <v>35</v>
      </c>
      <c r="F62">
        <f t="shared" si="60"/>
        <v>90</v>
      </c>
      <c r="G62">
        <f t="shared" si="60"/>
        <v>15</v>
      </c>
      <c r="H62">
        <f t="shared" si="52"/>
        <v>10.526315789473683</v>
      </c>
      <c r="I62">
        <f t="shared" si="60"/>
        <v>10</v>
      </c>
    </row>
    <row r="63" spans="1:9">
      <c r="A63">
        <v>9</v>
      </c>
      <c r="B63">
        <f t="shared" ref="B63:I63" si="61">B47/20*100</f>
        <v>95</v>
      </c>
      <c r="C63">
        <f t="shared" si="51"/>
        <v>16.666666666666664</v>
      </c>
      <c r="D63">
        <f t="shared" si="61"/>
        <v>30</v>
      </c>
      <c r="E63">
        <f t="shared" si="61"/>
        <v>35</v>
      </c>
      <c r="F63">
        <f t="shared" si="61"/>
        <v>90</v>
      </c>
      <c r="G63">
        <f t="shared" si="61"/>
        <v>15</v>
      </c>
      <c r="H63">
        <f t="shared" si="52"/>
        <v>10.526315789473683</v>
      </c>
      <c r="I63">
        <f t="shared" si="61"/>
        <v>10</v>
      </c>
    </row>
    <row r="64" spans="1:9">
      <c r="A64">
        <v>10</v>
      </c>
      <c r="B64">
        <f t="shared" ref="B64:I64" si="62">B48/20*100</f>
        <v>95</v>
      </c>
      <c r="C64">
        <f t="shared" si="51"/>
        <v>16.666666666666664</v>
      </c>
      <c r="D64">
        <f t="shared" si="62"/>
        <v>30</v>
      </c>
      <c r="E64">
        <f t="shared" si="62"/>
        <v>35</v>
      </c>
      <c r="F64">
        <f t="shared" si="62"/>
        <v>85</v>
      </c>
      <c r="G64">
        <f t="shared" si="62"/>
        <v>15</v>
      </c>
      <c r="H64">
        <f t="shared" si="52"/>
        <v>10.526315789473683</v>
      </c>
      <c r="I64">
        <f t="shared" si="62"/>
        <v>10</v>
      </c>
    </row>
    <row r="65" spans="1:9">
      <c r="A65">
        <v>11</v>
      </c>
      <c r="B65">
        <f t="shared" ref="B65:I65" si="63">B49/20*100</f>
        <v>95</v>
      </c>
      <c r="C65">
        <f t="shared" si="51"/>
        <v>16.666666666666664</v>
      </c>
      <c r="D65">
        <f t="shared" si="63"/>
        <v>30</v>
      </c>
      <c r="E65">
        <f t="shared" si="63"/>
        <v>35</v>
      </c>
      <c r="F65">
        <f t="shared" si="63"/>
        <v>85</v>
      </c>
      <c r="G65">
        <f t="shared" si="63"/>
        <v>15</v>
      </c>
      <c r="H65">
        <f t="shared" si="52"/>
        <v>10.526315789473683</v>
      </c>
      <c r="I65">
        <f t="shared" si="63"/>
        <v>10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2017-05-31T14:03:57Z</dcterms:created>
  <dcterms:modified xsi:type="dcterms:W3CDTF">2017-06-01T09:04:04Z</dcterms:modified>
</cp:coreProperties>
</file>